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/Richert/"/>
    </mc:Choice>
  </mc:AlternateContent>
  <xr:revisionPtr revIDLastSave="77" documentId="8_{360B67DB-9A9A-483C-8D12-4E7B56F83938}" xr6:coauthVersionLast="47" xr6:coauthVersionMax="47" xr10:uidLastSave="{CACA0804-18A0-4D2D-B87D-5C3FA674CE74}"/>
  <bookViews>
    <workbookView xWindow="28680" yWindow="-120" windowWidth="29040" windowHeight="15840" xr2:uid="{EB98BAB2-C408-4D35-B7D9-EFD0B8909DDA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Sheet1!$A$1:$G$23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E6" i="1"/>
  <c r="D6" i="1"/>
  <c r="C6" i="1"/>
  <c r="F4" i="1"/>
  <c r="E4" i="1"/>
  <c r="D4" i="1"/>
  <c r="C4" i="1"/>
  <c r="C8" i="1" s="1"/>
  <c r="F8" i="1" l="1"/>
  <c r="E8" i="1"/>
  <c r="D8" i="1"/>
</calcChain>
</file>

<file path=xl/sharedStrings.xml><?xml version="1.0" encoding="utf-8"?>
<sst xmlns="http://schemas.openxmlformats.org/spreadsheetml/2006/main" count="21" uniqueCount="21">
  <si>
    <t>2025E</t>
  </si>
  <si>
    <t>2026E</t>
  </si>
  <si>
    <t>2027E</t>
  </si>
  <si>
    <t>2028E</t>
  </si>
  <si>
    <t>Total Debt</t>
  </si>
  <si>
    <t>FFO / Total Debt</t>
  </si>
  <si>
    <t>FFO (at 55%/45% structure at 10.4% ROE)</t>
  </si>
  <si>
    <t>Net Income</t>
  </si>
  <si>
    <t>Depreciation and amortization</t>
  </si>
  <si>
    <t>Deferred Income Taxes</t>
  </si>
  <si>
    <t>Unadjusted FFO</t>
  </si>
  <si>
    <t>Plus: Changes in net regulatory assets and liabilities</t>
  </si>
  <si>
    <t>Plus: Changes in other assets and liabilities</t>
  </si>
  <si>
    <t>Subtotal FFO</t>
  </si>
  <si>
    <t>Less: Capitalized Interest</t>
  </si>
  <si>
    <t>Plus: Operating Lease Adjustment</t>
  </si>
  <si>
    <t>Balance Sheet Debt</t>
  </si>
  <si>
    <t>Plus: Operating Leases</t>
  </si>
  <si>
    <t>Adjusted Debt (excluding Securitization)</t>
  </si>
  <si>
    <t>Adjusted Funds From Operations</t>
  </si>
  <si>
    <t>($ in 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</si>
</sst>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7" formatCode="&quot;$&quot;#,##0.0_);\(&quot;$&quot;#,##0.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-0.249977111117893"/>
      </top>
      <bottom style="medium">
        <color theme="9" tint="-0.249977111117893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/>
    <xf numFmtId="165" fontId="0" fillId="0" borderId="0" xfId="1" applyNumberFormat="1" applyFont="1"/>
    <xf numFmtId="165" fontId="3" fillId="0" borderId="0" xfId="1" applyNumberFormat="1" applyFont="1"/>
    <xf numFmtId="165" fontId="0" fillId="0" borderId="2" xfId="1" applyNumberFormat="1" applyFont="1" applyBorder="1"/>
    <xf numFmtId="0" fontId="4" fillId="3" borderId="1" xfId="0" applyFont="1" applyFill="1" applyBorder="1"/>
    <xf numFmtId="164" fontId="4" fillId="3" borderId="1" xfId="0" applyNumberFormat="1" applyFont="1" applyFill="1" applyBorder="1"/>
    <xf numFmtId="0" fontId="2" fillId="2" borderId="0" xfId="0" applyFont="1" applyFill="1" applyAlignment="1">
      <alignment horizontal="right"/>
    </xf>
    <xf numFmtId="167" fontId="0" fillId="0" borderId="0" xfId="2" applyNumberFormat="1" applyFont="1"/>
    <xf numFmtId="167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BD99-D557-41DE-8995-2B57BC20C69C}">
  <dimension ref="B3:F23"/>
  <sheetViews>
    <sheetView showGridLines="0" tabSelected="1" zoomScaleNormal="100" zoomScaleSheetLayoutView="85" workbookViewId="0">
      <selection activeCell="F34" sqref="F34"/>
    </sheetView>
  </sheetViews>
  <sheetFormatPr defaultColWidth="7.85546875" defaultRowHeight="15" x14ac:dyDescent="0.25"/>
  <cols>
    <col min="1" max="1" width="1.140625" customWidth="1"/>
    <col min="2" max="2" width="48.85546875" customWidth="1"/>
    <col min="3" max="6" width="9.7109375" customWidth="1"/>
    <col min="7" max="7" width="1.7109375" customWidth="1"/>
  </cols>
  <sheetData>
    <row r="3" spans="2:6" x14ac:dyDescent="0.25">
      <c r="B3" s="1" t="s">
        <v>20</v>
      </c>
      <c r="C3" s="7" t="s">
        <v>0</v>
      </c>
      <c r="D3" s="7" t="s">
        <v>1</v>
      </c>
      <c r="E3" s="7" t="s">
        <v>2</v>
      </c>
      <c r="F3" s="7" t="s">
        <v>3</v>
      </c>
    </row>
    <row r="4" spans="2:6" x14ac:dyDescent="0.25">
      <c r="B4" t="s">
        <v>6</v>
      </c>
      <c r="C4" s="8">
        <f>C19/1000</f>
        <v>1.5305696364306285</v>
      </c>
      <c r="D4" s="8">
        <f>D19/1000</f>
        <v>1.7090175759217043</v>
      </c>
      <c r="E4" s="8">
        <f>E19/1000</f>
        <v>1.8769937561596883</v>
      </c>
      <c r="F4" s="8">
        <f>F19/1000</f>
        <v>2.0408192640141545</v>
      </c>
    </row>
    <row r="5" spans="2:6" ht="6.95" customHeight="1" x14ac:dyDescent="0.25">
      <c r="C5" s="9"/>
      <c r="D5" s="9"/>
      <c r="E5" s="9"/>
      <c r="F5" s="9"/>
    </row>
    <row r="6" spans="2:6" x14ac:dyDescent="0.25">
      <c r="B6" t="s">
        <v>4</v>
      </c>
      <c r="C6" s="8">
        <f>C23/1000</f>
        <v>8.9999765643532754</v>
      </c>
      <c r="D6" s="8">
        <f>D23/1000</f>
        <v>9.8595490923746922</v>
      </c>
      <c r="E6" s="8">
        <f>E23/1000</f>
        <v>10.851299117893564</v>
      </c>
      <c r="F6" s="8">
        <f>F23/1000</f>
        <v>11.786986308151862</v>
      </c>
    </row>
    <row r="7" spans="2:6" ht="4.5" customHeight="1" x14ac:dyDescent="0.25"/>
    <row r="8" spans="2:6" ht="15.75" thickBot="1" x14ac:dyDescent="0.3">
      <c r="B8" s="5" t="s">
        <v>5</v>
      </c>
      <c r="C8" s="6">
        <f>C4/C6</f>
        <v>0.17006373577602898</v>
      </c>
      <c r="D8" s="6">
        <f>D4/D6</f>
        <v>0.17333628139682847</v>
      </c>
      <c r="E8" s="6">
        <f>E4/E6</f>
        <v>0.17297410529072643</v>
      </c>
      <c r="F8" s="6">
        <f>F4/F6</f>
        <v>0.17314173535628247</v>
      </c>
    </row>
    <row r="10" spans="2:6" x14ac:dyDescent="0.25">
      <c r="B10" t="s">
        <v>7</v>
      </c>
      <c r="C10" s="2">
        <v>677.68548950301738</v>
      </c>
      <c r="D10" s="2">
        <v>762.59182206984235</v>
      </c>
      <c r="E10" s="2">
        <v>847.61417200347773</v>
      </c>
      <c r="F10" s="2">
        <v>923.1828661110726</v>
      </c>
    </row>
    <row r="11" spans="2:6" x14ac:dyDescent="0.25">
      <c r="B11" t="s">
        <v>8</v>
      </c>
      <c r="C11" s="2">
        <v>767.07862176689082</v>
      </c>
      <c r="D11" s="2">
        <v>844.14831851255917</v>
      </c>
      <c r="E11" s="2">
        <v>917.20608268311253</v>
      </c>
      <c r="F11" s="2">
        <v>996.2065899496647</v>
      </c>
    </row>
    <row r="12" spans="2:6" x14ac:dyDescent="0.25">
      <c r="B12" t="s">
        <v>9</v>
      </c>
      <c r="C12" s="4">
        <v>111.02339087888114</v>
      </c>
      <c r="D12" s="4">
        <v>123.30847398407809</v>
      </c>
      <c r="E12" s="4">
        <v>137.60149655865325</v>
      </c>
      <c r="F12" s="4">
        <v>146.94872986280086</v>
      </c>
    </row>
    <row r="13" spans="2:6" x14ac:dyDescent="0.25">
      <c r="B13" t="s">
        <v>10</v>
      </c>
      <c r="C13" s="3">
        <v>1555.7875021487894</v>
      </c>
      <c r="D13" s="3">
        <v>1730.0486145664797</v>
      </c>
      <c r="E13" s="3">
        <v>1902.4217512452435</v>
      </c>
      <c r="F13" s="3">
        <v>2066.3381859235383</v>
      </c>
    </row>
    <row r="14" spans="2:6" x14ac:dyDescent="0.25">
      <c r="B14" t="s">
        <v>11</v>
      </c>
      <c r="C14" s="2">
        <v>0</v>
      </c>
      <c r="D14" s="2">
        <v>0</v>
      </c>
      <c r="E14" s="2">
        <v>0</v>
      </c>
      <c r="F14" s="2">
        <v>0</v>
      </c>
    </row>
    <row r="15" spans="2:6" x14ac:dyDescent="0.25">
      <c r="B15" t="s">
        <v>12</v>
      </c>
      <c r="C15" s="4">
        <v>-11.773205027769544</v>
      </c>
      <c r="D15" s="4">
        <v>-5.6938015600316287</v>
      </c>
      <c r="E15" s="4">
        <v>-7.7931785705903938</v>
      </c>
      <c r="F15" s="4">
        <v>-7.5985213496488715</v>
      </c>
    </row>
    <row r="16" spans="2:6" x14ac:dyDescent="0.25">
      <c r="B16" t="s">
        <v>13</v>
      </c>
      <c r="C16" s="2">
        <v>1544.0142971210198</v>
      </c>
      <c r="D16" s="2">
        <v>1724.354813006448</v>
      </c>
      <c r="E16" s="2">
        <v>1894.628572674653</v>
      </c>
      <c r="F16" s="2">
        <v>2058.7396645738895</v>
      </c>
    </row>
    <row r="17" spans="2:6" x14ac:dyDescent="0.25">
      <c r="B17" t="s">
        <v>14</v>
      </c>
      <c r="C17" s="2">
        <v>-16.199260690391277</v>
      </c>
      <c r="D17" s="2">
        <v>-18.091837084743695</v>
      </c>
      <c r="E17" s="2">
        <v>-20.38941651496468</v>
      </c>
      <c r="F17" s="2">
        <v>-20.675000559735121</v>
      </c>
    </row>
    <row r="18" spans="2:6" x14ac:dyDescent="0.25">
      <c r="B18" t="s">
        <v>15</v>
      </c>
      <c r="C18" s="4">
        <v>2.7545999999999999</v>
      </c>
      <c r="D18" s="4">
        <v>2.7545999999999999</v>
      </c>
      <c r="E18" s="4">
        <v>2.7545999999999999</v>
      </c>
      <c r="F18" s="4">
        <v>2.7545999999999999</v>
      </c>
    </row>
    <row r="19" spans="2:6" x14ac:dyDescent="0.25">
      <c r="B19" t="s">
        <v>19</v>
      </c>
      <c r="C19" s="2">
        <v>1530.5696364306284</v>
      </c>
      <c r="D19" s="2">
        <v>1709.0175759217043</v>
      </c>
      <c r="E19" s="2">
        <v>1876.9937561596882</v>
      </c>
      <c r="F19" s="2">
        <v>2040.8192640141544</v>
      </c>
    </row>
    <row r="21" spans="2:6" x14ac:dyDescent="0.25">
      <c r="B21" t="s">
        <v>16</v>
      </c>
      <c r="C21" s="2">
        <v>8993.9765643532755</v>
      </c>
      <c r="D21" s="2">
        <v>9853.5490923746929</v>
      </c>
      <c r="E21" s="2">
        <v>10845.299117893564</v>
      </c>
      <c r="F21" s="2">
        <v>11780.986308151862</v>
      </c>
    </row>
    <row r="22" spans="2:6" x14ac:dyDescent="0.25">
      <c r="B22" t="s">
        <v>17</v>
      </c>
      <c r="C22" s="4">
        <v>6</v>
      </c>
      <c r="D22" s="4">
        <v>6</v>
      </c>
      <c r="E22" s="4">
        <v>6</v>
      </c>
      <c r="F22" s="4">
        <v>6</v>
      </c>
    </row>
    <row r="23" spans="2:6" x14ac:dyDescent="0.25">
      <c r="B23" t="s">
        <v>18</v>
      </c>
      <c r="C23" s="2">
        <v>8999.9765643532755</v>
      </c>
      <c r="D23" s="2">
        <v>9859.5490923746929</v>
      </c>
      <c r="E23" s="2">
        <v>10851.299117893564</v>
      </c>
      <c r="F23" s="2">
        <v>11786.986308151862</v>
      </c>
    </row>
  </sheetData>
  <pageMargins left="0.7" right="0.7" top="1.0520811461067368" bottom="0.75" header="0.3" footer="0.3"/>
  <pageSetup scale="85" orientation="portrait" r:id="rId1"/>
  <headerFooter>
    <oddHeader xml:space="preserve">&amp;R&amp;12
WP JRichert-5 (Table JRichert-9 CEHE rate case file _ROE cap struct Support)
Page &amp;P of &amp;N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  <SharedWithUsers xmlns="b7db04fa-0a16-4728-af6f-a731b02a93f0">
      <UserInfo>
        <DisplayName>Dolezal, James T</DisplayName>
        <AccountId>82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195FC8-C402-4C44-BF30-D12DE857A1BE}">
  <ds:schemaRefs>
    <ds:schemaRef ds:uri="b7db04fa-0a16-4728-af6f-a731b02a93f0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83f6d80-b32b-4225-9fa8-d2a9096fb9d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02E078-D937-44FA-92EA-598C534A2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4596E9-768C-465F-A277-5E4EC0A7EA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Richert, Jacqueline</dc:creator>
  <cp:keywords/>
  <dc:description/>
  <cp:lastModifiedBy>Fields, Brian L</cp:lastModifiedBy>
  <cp:revision/>
  <cp:lastPrinted>2024-02-22T16:08:11Z</cp:lastPrinted>
  <dcterms:created xsi:type="dcterms:W3CDTF">2024-02-02T21:55:30Z</dcterms:created>
  <dcterms:modified xsi:type="dcterms:W3CDTF">2024-02-22T16:08:28Z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2024-02-02T23:17:40Z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341cff08-49e7-4a4c-bb2e-b3cf500c6715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  <property fmtid="{D5CDD505-2E9C-101B-9397-08002B2CF9AE}" pid="11" name="{A44787D4-0540-4523-9961-78E4036D8C6D}">
    <vt:lpwstr>{E532CA09-C3BA-4E0E-99F1-3BD408137391}</vt:lpwstr>
  </property>
</Properties>
</file>